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6404" windowHeight="9672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H69" i="1" l="1"/>
  <c r="F69" i="1"/>
  <c r="H45" i="1"/>
  <c r="F45" i="1"/>
  <c r="H68" i="1" l="1"/>
  <c r="F68" i="1"/>
  <c r="H51" i="1" l="1"/>
  <c r="F51" i="1"/>
  <c r="G39" i="1"/>
  <c r="H39" i="1" s="1"/>
  <c r="F39" i="1"/>
  <c r="G38" i="1"/>
  <c r="H38" i="1" s="1"/>
  <c r="F38" i="1"/>
  <c r="G15" i="1"/>
  <c r="H15" i="1" s="1"/>
  <c r="F15" i="1"/>
  <c r="G14" i="1"/>
  <c r="H14" i="1" s="1"/>
  <c r="F14" i="1"/>
  <c r="G10" i="1"/>
  <c r="H10" i="1" s="1"/>
  <c r="F10" i="1"/>
  <c r="G13" i="1"/>
  <c r="H13" i="1" s="1"/>
  <c r="F13" i="1"/>
  <c r="G11" i="1"/>
  <c r="H11" i="1" s="1"/>
  <c r="F11" i="1"/>
  <c r="H56" i="1"/>
  <c r="F56" i="1"/>
  <c r="G27" i="1" l="1"/>
  <c r="H27" i="1" s="1"/>
  <c r="F27" i="1"/>
  <c r="G34" i="1" l="1"/>
  <c r="H34" i="1" s="1"/>
  <c r="G21" i="1"/>
  <c r="H21" i="1" s="1"/>
  <c r="F21" i="1"/>
  <c r="H61" i="1" l="1"/>
  <c r="F61" i="1"/>
  <c r="G9" i="1" l="1"/>
  <c r="H9" i="1" s="1"/>
  <c r="F9" i="1"/>
  <c r="G8" i="1"/>
  <c r="H8" i="1" s="1"/>
  <c r="F8" i="1"/>
  <c r="G7" i="1"/>
  <c r="H7" i="1" s="1"/>
  <c r="F7" i="1"/>
  <c r="H44" i="1" l="1"/>
  <c r="G12" i="1" l="1"/>
  <c r="H12" i="1" s="1"/>
  <c r="F12" i="1"/>
  <c r="G4" i="1"/>
  <c r="H4" i="1" s="1"/>
  <c r="F4" i="1" l="1"/>
  <c r="H62" i="1" l="1"/>
  <c r="F62" i="1"/>
  <c r="F44" i="1" l="1"/>
  <c r="H53" i="1" l="1"/>
  <c r="F53" i="1"/>
  <c r="H50" i="1"/>
  <c r="F50" i="1"/>
  <c r="H36" i="1" l="1"/>
  <c r="F36" i="1"/>
  <c r="H66" i="1" l="1"/>
  <c r="F66" i="1"/>
  <c r="H64" i="1" l="1"/>
  <c r="F64" i="1"/>
  <c r="H63" i="1"/>
  <c r="F63" i="1"/>
  <c r="H47" i="1" l="1"/>
  <c r="F47" i="1"/>
  <c r="H49" i="1" l="1"/>
  <c r="F49" i="1"/>
  <c r="H48" i="1" l="1"/>
  <c r="F48" i="1"/>
  <c r="H67" i="1"/>
  <c r="F67" i="1"/>
  <c r="H65" i="1"/>
  <c r="F65" i="1"/>
  <c r="H57" i="1"/>
  <c r="F57" i="1"/>
  <c r="H55" i="1"/>
  <c r="F55" i="1"/>
  <c r="H54" i="1"/>
  <c r="F54" i="1"/>
  <c r="H52" i="1"/>
  <c r="F52" i="1"/>
  <c r="H46" i="1"/>
  <c r="F46" i="1"/>
  <c r="H37" i="1" l="1"/>
  <c r="H79" i="1" s="1"/>
  <c r="F37" i="1"/>
  <c r="F34" i="1"/>
  <c r="H83" i="1"/>
  <c r="F79" i="1" l="1"/>
  <c r="F80" i="1" s="1"/>
  <c r="H80" i="1" s="1"/>
  <c r="H81" i="1" l="1"/>
  <c r="F82" i="1" s="1"/>
  <c r="H82" i="1" s="1"/>
  <c r="H84" i="1" s="1"/>
</calcChain>
</file>

<file path=xl/sharedStrings.xml><?xml version="1.0" encoding="utf-8"?>
<sst xmlns="http://schemas.openxmlformats.org/spreadsheetml/2006/main" count="75" uniqueCount="70">
  <si>
    <t>Pozice</t>
  </si>
  <si>
    <t>Název</t>
  </si>
  <si>
    <t>ks</t>
  </si>
  <si>
    <t>Jedn. Cena</t>
  </si>
  <si>
    <t>Dodávka</t>
  </si>
  <si>
    <t>Jedn.cena</t>
  </si>
  <si>
    <t>Montáž</t>
  </si>
  <si>
    <t>Základní náklady</t>
  </si>
  <si>
    <t>REKAPITULACE</t>
  </si>
  <si>
    <t>podružný materiál</t>
  </si>
  <si>
    <t>%</t>
  </si>
  <si>
    <t xml:space="preserve">součet materiálu             </t>
  </si>
  <si>
    <t>pořízení,doprava,přesun</t>
  </si>
  <si>
    <t>revize, zkoušky</t>
  </si>
  <si>
    <t>hod</t>
  </si>
  <si>
    <t xml:space="preserve">náklady celkem bez DPH                                     </t>
  </si>
  <si>
    <t xml:space="preserve">Kabely, trubky, žlaby </t>
  </si>
  <si>
    <t>Instalační trubka P29</t>
  </si>
  <si>
    <t>Demontáže a přepojení</t>
  </si>
  <si>
    <t xml:space="preserve"> </t>
  </si>
  <si>
    <t xml:space="preserve">Ostatní drobný elektroinstalační  a hromosvodný materiál </t>
  </si>
  <si>
    <t>Vodič žlutozelený    CY6</t>
  </si>
  <si>
    <t>Demontáž pohonů</t>
  </si>
  <si>
    <t>Krabicová rozvodka IP54  včetně svorkovnice</t>
  </si>
  <si>
    <t>Kabel    CYKY-O 2x1,5</t>
  </si>
  <si>
    <t>Kabel    CYKY-J 3x1,5</t>
  </si>
  <si>
    <t>Kabel    CYKY-J 5x4</t>
  </si>
  <si>
    <t>Demontáž a přemístění HOP</t>
  </si>
  <si>
    <t>Demontáž kabelů a vodičů</t>
  </si>
  <si>
    <t>Demontáž kabelových žlabů</t>
  </si>
  <si>
    <t>Kabel    CYKY-J 5x6</t>
  </si>
  <si>
    <t>Kabel    CYKY-J 3x2,5</t>
  </si>
  <si>
    <t>Vodič žlutozelený    CY16</t>
  </si>
  <si>
    <t>Kabel    J-Y(St)Y 1x2x0,8</t>
  </si>
  <si>
    <t xml:space="preserve">rozměr 650x300x160, 4-řadý, 48 modulů, tř.ochrany II, In-125A </t>
  </si>
  <si>
    <t>Náplň:</t>
  </si>
  <si>
    <t xml:space="preserve">elektronický předřadník, přisazená montáž </t>
  </si>
  <si>
    <t>Rozvaděč Rms</t>
  </si>
  <si>
    <t>Demontáž zásuvkové skříně litinové</t>
  </si>
  <si>
    <t>Demontáž skříňového rozvaděče 800x500x2000</t>
  </si>
  <si>
    <t>Vypínač do vlhka nástěnný jednopolový 230V/16A, řazení 1</t>
  </si>
  <si>
    <t>Zásuvková skříň</t>
  </si>
  <si>
    <t>2x230V/16A + 1x400V/16A</t>
  </si>
  <si>
    <t>Pojistková skříň</t>
  </si>
  <si>
    <t>krytí IP44, In 160A, do průřezu 35mm2, rozměr 300x290x115</t>
  </si>
  <si>
    <t>se sadou pojistkových spodků vel.00 osazený pojistkami 63A</t>
  </si>
  <si>
    <t>Demontáž a přepojení zářivkových svítidel</t>
  </si>
  <si>
    <t xml:space="preserve">Elektroinstalační materiál </t>
  </si>
  <si>
    <t>Kabel    CYKY-J 4x10</t>
  </si>
  <si>
    <t>Demontáž kabelů a montáž (přepojení čerpadel M31-33)</t>
  </si>
  <si>
    <t>Kabel    J-Y(St)Y 4x2x0,8</t>
  </si>
  <si>
    <t>Demontáž kabelů a montáž (přepojení vodičů pro parkoviště)</t>
  </si>
  <si>
    <t>Po demontáži skříňového rozvaděče je nutné v rámci stavebních úprav upravit malbu a kabelový kanál zakrýt plechem.</t>
  </si>
  <si>
    <t>Rozvaděč nástěnný ocelový</t>
  </si>
  <si>
    <t>Spínač, 3pol na DIN lištu 40A</t>
  </si>
  <si>
    <t>Napěťová spoušť vypnutí napětím 230V</t>
  </si>
  <si>
    <t>Přepěťová ochrana typ 2</t>
  </si>
  <si>
    <t>Jistič jednopolový In=2A, charakteristika B</t>
  </si>
  <si>
    <t>Jistič jednopolový In=10A, charakteristika B</t>
  </si>
  <si>
    <t>Jistič jednopolový In=16A, charakteristika B</t>
  </si>
  <si>
    <t>Jistič třípolový 16B-3 In=16A, charakteristika B</t>
  </si>
  <si>
    <t>Jistič třípolový 20B-3 In=20A, charakteristika B</t>
  </si>
  <si>
    <t>Jistič třípolový 32B-3 In=32A, charakteristika B</t>
  </si>
  <si>
    <t>Zásuvková skříň s proudovým chráničem 30mA, krytí IP44</t>
  </si>
  <si>
    <t>Pojistková skříň nástěnná celoplastové provedení</t>
  </si>
  <si>
    <t xml:space="preserve">Zářivkové svítidlo IP 65, 2x36W </t>
  </si>
  <si>
    <t xml:space="preserve">Hřibové tlačítko ve plastové skříňce 1/1 </t>
  </si>
  <si>
    <t>Potencionální svorkovnice s krytem 8x6+6x16+1x70mm2</t>
  </si>
  <si>
    <t>Kabelový žlab drátěný 50/50, galvanicky zinkovaný</t>
  </si>
  <si>
    <t>Kabelový žlab drátěný 100/50, galvanicky zinkovaný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</si>
</sst>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,000&quot;Kč&quot;"/>
  </numFmts>
  <fonts count="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5" fillId="0" borderId="2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2" fontId="3" fillId="0" borderId="0" xfId="0" applyNumberFormat="1" applyFont="1" applyAlignment="1">
      <alignment horizontal="center"/>
    </xf>
    <xf numFmtId="0" fontId="6" fillId="0" borderId="2" xfId="0" applyFont="1" applyBorder="1"/>
    <xf numFmtId="0" fontId="5" fillId="0" borderId="2" xfId="0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right"/>
    </xf>
    <xf numFmtId="164" fontId="5" fillId="0" borderId="2" xfId="0" applyNumberFormat="1" applyFont="1" applyBorder="1" applyAlignment="1">
      <alignment horizontal="right"/>
    </xf>
    <xf numFmtId="0" fontId="2" fillId="0" borderId="0" xfId="0" applyFont="1" applyBorder="1"/>
    <xf numFmtId="0" fontId="0" fillId="0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0" fillId="0" borderId="0" xfId="0" applyNumberFormat="1" applyAlignment="1">
      <alignment horizontal="left"/>
    </xf>
    <xf numFmtId="0" fontId="0" fillId="0" borderId="1" xfId="0" applyNumberForma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3" xfId="0" applyNumberFormat="1" applyBorder="1" applyAlignment="1">
      <alignment horizontal="left"/>
    </xf>
    <xf numFmtId="0" fontId="0" fillId="0" borderId="3" xfId="0" applyBorder="1"/>
    <xf numFmtId="0" fontId="0" fillId="0" borderId="4" xfId="0" applyNumberFormat="1" applyBorder="1" applyAlignment="1">
      <alignment horizontal="left"/>
    </xf>
    <xf numFmtId="0" fontId="0" fillId="0" borderId="4" xfId="0" applyNumberFormat="1" applyBorder="1" applyAlignment="1">
      <alignment horizontal="center"/>
    </xf>
    <xf numFmtId="0" fontId="0" fillId="0" borderId="4" xfId="0" applyBorder="1"/>
    <xf numFmtId="0" fontId="2" fillId="0" borderId="4" xfId="0" applyFont="1" applyBorder="1"/>
    <xf numFmtId="0" fontId="4" fillId="0" borderId="0" xfId="0" applyFont="1" applyFill="1" applyBorder="1"/>
    <xf numFmtId="0" fontId="0" fillId="0" borderId="0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2" name="TextovéPole 1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" name="TextovéPole 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" name="TextovéPole 3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5</xdr:row>
      <xdr:rowOff>0</xdr:rowOff>
    </xdr:from>
    <xdr:ext cx="184731" cy="264560"/>
    <xdr:sp macro="" textlink="">
      <xdr:nvSpPr>
        <xdr:cNvPr id="5" name="TextovéPole 4"/>
        <xdr:cNvSpPr txBox="1"/>
      </xdr:nvSpPr>
      <xdr:spPr>
        <a:xfrm>
          <a:off x="5273040" y="119024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6" name="TextovéPole 5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7" name="TextovéPole 6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8" name="TextovéPole 7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9" name="TextovéPole 8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0" name="TextovéPole 9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1" name="TextovéPole 10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2" name="TextovéPole 11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13" name="TextovéPole 12"/>
        <xdr:cNvSpPr txBox="1"/>
      </xdr:nvSpPr>
      <xdr:spPr>
        <a:xfrm>
          <a:off x="5273040" y="120700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4" name="TextovéPole 1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5" name="TextovéPole 1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6" name="TextovéPole 1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7" name="TextovéPole 1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8" name="TextovéPole 1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19" name="TextovéPole 1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0" name="TextovéPole 1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1" name="TextovéPole 2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2" name="TextovéPole 2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10</xdr:row>
      <xdr:rowOff>0</xdr:rowOff>
    </xdr:from>
    <xdr:ext cx="184731" cy="264560"/>
    <xdr:sp macro="" textlink="">
      <xdr:nvSpPr>
        <xdr:cNvPr id="23" name="TextovéPole 2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4" name="TextovéPole 2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5" name="TextovéPole 2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6" name="TextovéPole 2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7" name="TextovéPole 2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8" name="TextovéPole 2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29" name="TextovéPole 2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0" name="TextovéPole 2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1" name="TextovéPole 3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2" name="TextovéPole 3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33" name="TextovéPole 3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4" name="TextovéPole 33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5" name="TextovéPole 34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6" name="TextovéPole 35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7" name="TextovéPole 36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8" name="TextovéPole 37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39" name="TextovéPole 38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0" name="TextovéPole 39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1" name="TextovéPole 40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2" name="TextovéPole 41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11</xdr:row>
      <xdr:rowOff>0</xdr:rowOff>
    </xdr:from>
    <xdr:ext cx="184731" cy="264560"/>
    <xdr:sp macro="" textlink="">
      <xdr:nvSpPr>
        <xdr:cNvPr id="43" name="TextovéPole 42"/>
        <xdr:cNvSpPr txBox="1"/>
      </xdr:nvSpPr>
      <xdr:spPr>
        <a:xfrm>
          <a:off x="4785360" y="150876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4" name="TextovéPole 43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5" name="TextovéPole 44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6" name="TextovéPole 45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7" name="TextovéPole 46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8" name="TextovéPole 47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49" name="TextovéPole 48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0" name="TextovéPole 49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1" name="TextovéPole 50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2" name="TextovéPole 51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9</xdr:row>
      <xdr:rowOff>0</xdr:rowOff>
    </xdr:from>
    <xdr:ext cx="184731" cy="264560"/>
    <xdr:sp macro="" textlink="">
      <xdr:nvSpPr>
        <xdr:cNvPr id="53" name="TextovéPole 52"/>
        <xdr:cNvSpPr txBox="1"/>
      </xdr:nvSpPr>
      <xdr:spPr>
        <a:xfrm>
          <a:off x="4785360" y="1676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4" name="TextovéPole 5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5" name="TextovéPole 5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6" name="TextovéPole 5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7" name="TextovéPole 5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8" name="TextovéPole 5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59" name="TextovéPole 5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0" name="TextovéPole 5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1" name="TextovéPole 6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2" name="TextovéPole 6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63" name="TextovéPole 6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4" name="TextovéPole 6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5" name="TextovéPole 6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6" name="TextovéPole 6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7" name="TextovéPole 6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8" name="TextovéPole 6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69" name="TextovéPole 6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0" name="TextovéPole 6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1" name="TextovéPole 7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2" name="TextovéPole 7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73" name="TextovéPole 7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4" name="TextovéPole 73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5" name="TextovéPole 74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6" name="TextovéPole 75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7" name="TextovéPole 76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8" name="TextovéPole 77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79" name="TextovéPole 78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0" name="TextovéPole 79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1" name="TextovéPole 80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2" name="TextovéPole 81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12</xdr:row>
      <xdr:rowOff>0</xdr:rowOff>
    </xdr:from>
    <xdr:ext cx="184731" cy="264560"/>
    <xdr:sp macro="" textlink="">
      <xdr:nvSpPr>
        <xdr:cNvPr id="83" name="TextovéPole 82"/>
        <xdr:cNvSpPr txBox="1"/>
      </xdr:nvSpPr>
      <xdr:spPr>
        <a:xfrm>
          <a:off x="4785360" y="184404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4" name="TextovéPole 8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5" name="TextovéPole 8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6" name="TextovéPole 8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7" name="TextovéPole 8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8" name="TextovéPole 8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89" name="TextovéPole 8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0" name="TextovéPole 8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1" name="TextovéPole 9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2" name="TextovéPole 9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3" name="TextovéPole 9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4" name="TextovéPole 9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5" name="TextovéPole 9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6" name="TextovéPole 9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7" name="TextovéPole 9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8" name="TextovéPole 9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99" name="TextovéPole 9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0" name="TextovéPole 9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1" name="TextovéPole 10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2" name="TextovéPole 10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03" name="TextovéPole 10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4" name="TextovéPole 103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5" name="TextovéPole 104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6" name="TextovéPole 105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7" name="TextovéPole 106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8" name="TextovéPole 107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09" name="TextovéPole 108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0" name="TextovéPole 109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1" name="TextovéPole 110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2" name="TextovéPole 111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14</xdr:row>
      <xdr:rowOff>0</xdr:rowOff>
    </xdr:from>
    <xdr:ext cx="184731" cy="264560"/>
    <xdr:sp macro="" textlink="">
      <xdr:nvSpPr>
        <xdr:cNvPr id="113" name="TextovéPole 112"/>
        <xdr:cNvSpPr txBox="1"/>
      </xdr:nvSpPr>
      <xdr:spPr>
        <a:xfrm>
          <a:off x="4785360" y="21793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4" name="TextovéPole 113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5" name="TextovéPole 114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6" name="TextovéPole 115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7" name="TextovéPole 116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8" name="TextovéPole 117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19" name="TextovéPole 118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0" name="TextovéPole 119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1" name="TextovéPole 120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2" name="TextovéPole 121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  <xdr:oneCellAnchor>
    <xdr:from>
      <xdr:col>2</xdr:col>
      <xdr:colOff>4198620</xdr:colOff>
      <xdr:row>13</xdr:row>
      <xdr:rowOff>0</xdr:rowOff>
    </xdr:from>
    <xdr:ext cx="184731" cy="264560"/>
    <xdr:sp macro="" textlink="">
      <xdr:nvSpPr>
        <xdr:cNvPr id="123" name="TextovéPole 122"/>
        <xdr:cNvSpPr txBox="1"/>
      </xdr:nvSpPr>
      <xdr:spPr>
        <a:xfrm>
          <a:off x="4785360" y="20116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cs-CZ"/>
        </a:p>
      </xdr:txBody>
    </xdr:sp>
    <xdr:clientData/>
  </xdr:one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93"/>
  <sheetViews>
    <sheetView tabSelected="1" zoomScaleNormal="100" workbookViewId="0">
      <selection activeCell="F83" sqref="F83"/>
    </sheetView>
  </sheetViews>
  <sheetFormatPr defaultColWidth="9.109375" defaultRowHeight="13.2" x14ac:dyDescent="0.25"/>
  <cols>
    <col min="1" max="1" width="11.109375" style="23" customWidth="1"/>
    <col min="2" max="2" width="6" style="23" customWidth="1"/>
    <col min="3" max="3" width="52.6640625" style="2" customWidth="1"/>
    <col min="4" max="4" width="13.33203125" style="5" customWidth="1"/>
    <col min="5" max="5" width="9.6640625" style="5" customWidth="1"/>
    <col min="6" max="6" width="8.109375" style="5" customWidth="1"/>
    <col min="7" max="7" width="9.6640625" style="5" customWidth="1"/>
    <col min="8" max="8" width="10.44140625" style="5" customWidth="1"/>
    <col min="9" max="16384" width="9.109375" style="2"/>
  </cols>
  <sheetData>
    <row r="2" spans="1:14" x14ac:dyDescent="0.25">
      <c r="A2" s="24"/>
      <c r="B2" s="28"/>
      <c r="C2" s="18" t="s">
        <v>37</v>
      </c>
      <c r="N2" s="35"/>
    </row>
    <row r="3" spans="1:14" x14ac:dyDescent="0.25">
      <c r="A3" s="31"/>
      <c r="B3" s="32"/>
      <c r="C3" s="34"/>
      <c r="D3" s="21"/>
      <c r="E3" s="21"/>
      <c r="F3" s="21"/>
      <c r="G3" s="21"/>
      <c r="H3" s="21"/>
      <c r="N3" s="35"/>
    </row>
    <row r="4" spans="1:14" customFormat="1" x14ac:dyDescent="0.25">
      <c r="A4" s="22"/>
      <c r="B4" s="27">
        <v>1</v>
      </c>
      <c r="C4" s="1" t="s">
        <v>53</v>
      </c>
      <c r="D4" s="3"/>
      <c r="E4" s="3"/>
      <c r="F4" s="3">
        <f>B4*E4</f>
        <v>0</v>
      </c>
      <c r="G4" s="3">
        <f>E4*0.3</f>
        <v>0</v>
      </c>
      <c r="H4" s="3">
        <f>B4*G4</f>
        <v>0</v>
      </c>
    </row>
    <row r="5" spans="1:14" x14ac:dyDescent="0.25">
      <c r="A5" s="22"/>
      <c r="B5" s="27"/>
      <c r="C5" s="19" t="s">
        <v>34</v>
      </c>
      <c r="D5" s="20"/>
      <c r="E5" s="20"/>
      <c r="F5" s="20"/>
      <c r="G5" s="3"/>
      <c r="H5" s="3"/>
    </row>
    <row r="6" spans="1:14" x14ac:dyDescent="0.25">
      <c r="A6" s="22"/>
      <c r="B6" s="27"/>
      <c r="C6" s="19" t="s">
        <v>35</v>
      </c>
      <c r="D6" s="20"/>
      <c r="E6" s="20"/>
      <c r="F6" s="20"/>
      <c r="G6" s="3"/>
      <c r="H6" s="3"/>
    </row>
    <row r="7" spans="1:14" x14ac:dyDescent="0.25">
      <c r="A7" s="22"/>
      <c r="B7" s="27">
        <v>1</v>
      </c>
      <c r="C7" s="19" t="s">
        <v>54</v>
      </c>
      <c r="D7" s="20"/>
      <c r="E7" s="20"/>
      <c r="F7" s="20">
        <f t="shared" ref="F7:F9" si="0">B7*E7</f>
        <v>0</v>
      </c>
      <c r="G7" s="3">
        <f t="shared" ref="G7:G9" si="1">E7*0.3</f>
        <v>0</v>
      </c>
      <c r="H7" s="3">
        <f t="shared" ref="H7:H9" si="2">B7*G7</f>
        <v>0</v>
      </c>
    </row>
    <row r="8" spans="1:14" x14ac:dyDescent="0.25">
      <c r="A8" s="22"/>
      <c r="B8" s="27">
        <v>1</v>
      </c>
      <c r="C8" s="19" t="s">
        <v>55</v>
      </c>
      <c r="D8" s="20"/>
      <c r="E8" s="20"/>
      <c r="F8" s="20">
        <f t="shared" si="0"/>
        <v>0</v>
      </c>
      <c r="G8" s="3">
        <f t="shared" si="1"/>
        <v>0</v>
      </c>
      <c r="H8" s="3">
        <f t="shared" si="2"/>
        <v>0</v>
      </c>
    </row>
    <row r="9" spans="1:14" x14ac:dyDescent="0.25">
      <c r="A9" s="22"/>
      <c r="B9" s="27">
        <v>1</v>
      </c>
      <c r="C9" s="19" t="s">
        <v>56</v>
      </c>
      <c r="D9" s="20"/>
      <c r="E9" s="20"/>
      <c r="F9" s="20">
        <f t="shared" si="0"/>
        <v>0</v>
      </c>
      <c r="G9" s="3">
        <f t="shared" si="1"/>
        <v>0</v>
      </c>
      <c r="H9" s="3">
        <f t="shared" si="2"/>
        <v>0</v>
      </c>
    </row>
    <row r="10" spans="1:14" customFormat="1" x14ac:dyDescent="0.25">
      <c r="A10" s="22"/>
      <c r="B10" s="27">
        <v>1</v>
      </c>
      <c r="C10" s="19" t="s">
        <v>57</v>
      </c>
      <c r="D10" s="20"/>
      <c r="E10" s="20"/>
      <c r="F10" s="20">
        <f t="shared" ref="F10:F15" si="3">B10*E10</f>
        <v>0</v>
      </c>
      <c r="G10" s="20">
        <f t="shared" ref="G10:G15" si="4">E10*0.3</f>
        <v>0</v>
      </c>
      <c r="H10" s="20">
        <f t="shared" ref="H10:H15" si="5">B10*G10</f>
        <v>0</v>
      </c>
    </row>
    <row r="11" spans="1:14" customFormat="1" x14ac:dyDescent="0.25">
      <c r="A11" s="22"/>
      <c r="B11" s="27">
        <v>3</v>
      </c>
      <c r="C11" s="19" t="s">
        <v>58</v>
      </c>
      <c r="D11" s="20"/>
      <c r="E11" s="20"/>
      <c r="F11" s="20">
        <f t="shared" si="3"/>
        <v>0</v>
      </c>
      <c r="G11" s="20">
        <f t="shared" si="4"/>
        <v>0</v>
      </c>
      <c r="H11" s="20">
        <f t="shared" si="5"/>
        <v>0</v>
      </c>
    </row>
    <row r="12" spans="1:14" customFormat="1" x14ac:dyDescent="0.25">
      <c r="A12" s="22"/>
      <c r="B12" s="27">
        <v>3</v>
      </c>
      <c r="C12" s="19" t="s">
        <v>59</v>
      </c>
      <c r="D12" s="20"/>
      <c r="E12" s="20"/>
      <c r="F12" s="20">
        <f t="shared" si="3"/>
        <v>0</v>
      </c>
      <c r="G12" s="20">
        <f t="shared" si="4"/>
        <v>0</v>
      </c>
      <c r="H12" s="20">
        <f t="shared" si="5"/>
        <v>0</v>
      </c>
    </row>
    <row r="13" spans="1:14" customFormat="1" x14ac:dyDescent="0.25">
      <c r="A13" s="22"/>
      <c r="B13" s="27">
        <v>1</v>
      </c>
      <c r="C13" s="19" t="s">
        <v>60</v>
      </c>
      <c r="D13" s="20"/>
      <c r="E13" s="20"/>
      <c r="F13" s="20">
        <f t="shared" si="3"/>
        <v>0</v>
      </c>
      <c r="G13" s="20">
        <f t="shared" si="4"/>
        <v>0</v>
      </c>
      <c r="H13" s="20">
        <f t="shared" si="5"/>
        <v>0</v>
      </c>
    </row>
    <row r="14" spans="1:14" customFormat="1" x14ac:dyDescent="0.25">
      <c r="A14" s="22"/>
      <c r="B14" s="27">
        <v>1</v>
      </c>
      <c r="C14" s="19" t="s">
        <v>61</v>
      </c>
      <c r="D14" s="20"/>
      <c r="E14" s="20"/>
      <c r="F14" s="20">
        <f t="shared" si="3"/>
        <v>0</v>
      </c>
      <c r="G14" s="20">
        <f t="shared" si="4"/>
        <v>0</v>
      </c>
      <c r="H14" s="20">
        <f t="shared" si="5"/>
        <v>0</v>
      </c>
    </row>
    <row r="15" spans="1:14" customFormat="1" x14ac:dyDescent="0.25">
      <c r="A15" s="22"/>
      <c r="B15" s="27">
        <v>1</v>
      </c>
      <c r="C15" s="19" t="s">
        <v>62</v>
      </c>
      <c r="D15" s="20"/>
      <c r="E15" s="20"/>
      <c r="F15" s="20">
        <f t="shared" si="3"/>
        <v>0</v>
      </c>
      <c r="G15" s="20">
        <f t="shared" si="4"/>
        <v>0</v>
      </c>
      <c r="H15" s="20">
        <f t="shared" si="5"/>
        <v>0</v>
      </c>
    </row>
    <row r="16" spans="1:14" x14ac:dyDescent="0.25">
      <c r="A16" s="22"/>
      <c r="B16" s="27"/>
      <c r="C16" s="19"/>
      <c r="D16" s="20"/>
      <c r="E16" s="20"/>
      <c r="F16" s="20"/>
      <c r="G16" s="20"/>
      <c r="H16" s="20"/>
    </row>
    <row r="17" spans="1:8" x14ac:dyDescent="0.25">
      <c r="A17" s="22"/>
      <c r="B17" s="27"/>
      <c r="C17" s="19"/>
      <c r="D17" s="20"/>
      <c r="E17" s="20"/>
      <c r="F17" s="20"/>
      <c r="G17" s="20"/>
      <c r="H17" s="20"/>
    </row>
    <row r="18" spans="1:8" customFormat="1" x14ac:dyDescent="0.25">
      <c r="A18" s="24"/>
      <c r="B18" s="28"/>
      <c r="C18" s="2"/>
      <c r="D18" s="5"/>
      <c r="E18" s="5"/>
      <c r="F18" s="5"/>
      <c r="G18" s="5"/>
      <c r="H18" s="5"/>
    </row>
    <row r="19" spans="1:8" customFormat="1" x14ac:dyDescent="0.25">
      <c r="A19" s="24"/>
      <c r="B19" s="24"/>
      <c r="C19" s="18" t="s">
        <v>41</v>
      </c>
      <c r="D19" s="5"/>
      <c r="E19" s="5"/>
      <c r="F19" s="5"/>
      <c r="G19" s="5"/>
      <c r="H19" s="5"/>
    </row>
    <row r="20" spans="1:8" customFormat="1" x14ac:dyDescent="0.25">
      <c r="A20" s="24"/>
      <c r="B20" s="28"/>
      <c r="C20" s="2"/>
      <c r="D20" s="5"/>
      <c r="E20" s="5"/>
      <c r="F20" s="5"/>
      <c r="G20" s="5"/>
      <c r="H20" s="5"/>
    </row>
    <row r="21" spans="1:8" customFormat="1" x14ac:dyDescent="0.25">
      <c r="A21" s="22"/>
      <c r="B21" s="27">
        <v>1</v>
      </c>
      <c r="C21" s="19" t="s">
        <v>63</v>
      </c>
      <c r="D21" s="3"/>
      <c r="E21" s="3"/>
      <c r="F21" s="3">
        <f>B21*E21</f>
        <v>0</v>
      </c>
      <c r="G21" s="3">
        <f>E21*0.3</f>
        <v>0</v>
      </c>
      <c r="H21" s="3">
        <f>B21*G21</f>
        <v>0</v>
      </c>
    </row>
    <row r="22" spans="1:8" customFormat="1" x14ac:dyDescent="0.25">
      <c r="A22" s="22"/>
      <c r="B22" s="27"/>
      <c r="C22" s="19" t="s">
        <v>42</v>
      </c>
      <c r="D22" s="3"/>
      <c r="E22" s="3"/>
      <c r="F22" s="3"/>
      <c r="G22" s="3"/>
      <c r="H22" s="3"/>
    </row>
    <row r="23" spans="1:8" x14ac:dyDescent="0.25">
      <c r="A23" s="22"/>
      <c r="B23" s="27"/>
      <c r="C23" s="19"/>
      <c r="D23" s="20"/>
      <c r="E23" s="20"/>
      <c r="F23" s="20"/>
      <c r="G23" s="20"/>
      <c r="H23" s="20"/>
    </row>
    <row r="24" spans="1:8" customFormat="1" x14ac:dyDescent="0.25">
      <c r="A24" s="24"/>
      <c r="B24" s="28"/>
      <c r="C24" s="2"/>
      <c r="D24" s="5"/>
      <c r="E24" s="5"/>
      <c r="F24" s="5"/>
      <c r="G24" s="5"/>
      <c r="H24" s="5"/>
    </row>
    <row r="25" spans="1:8" customFormat="1" x14ac:dyDescent="0.25">
      <c r="A25" s="24"/>
      <c r="B25" s="24"/>
      <c r="C25" s="18" t="s">
        <v>43</v>
      </c>
      <c r="D25" s="5"/>
      <c r="E25" s="5"/>
      <c r="F25" s="5"/>
      <c r="G25" s="5"/>
      <c r="H25" s="5"/>
    </row>
    <row r="26" spans="1:8" customFormat="1" x14ac:dyDescent="0.25">
      <c r="A26" s="24"/>
      <c r="B26" s="28"/>
      <c r="C26" s="2"/>
      <c r="D26" s="5"/>
      <c r="E26" s="5"/>
      <c r="F26" s="5"/>
      <c r="G26" s="5"/>
      <c r="H26" s="5"/>
    </row>
    <row r="27" spans="1:8" customFormat="1" x14ac:dyDescent="0.25">
      <c r="A27" s="22"/>
      <c r="B27" s="27">
        <v>1</v>
      </c>
      <c r="C27" s="19" t="s">
        <v>64</v>
      </c>
      <c r="D27" s="3"/>
      <c r="E27" s="3"/>
      <c r="F27" s="3">
        <f>B27*E27</f>
        <v>0</v>
      </c>
      <c r="G27" s="3">
        <f>E27*0.3</f>
        <v>0</v>
      </c>
      <c r="H27" s="3">
        <f>B27*G27</f>
        <v>0</v>
      </c>
    </row>
    <row r="28" spans="1:8" customFormat="1" x14ac:dyDescent="0.25">
      <c r="A28" s="22"/>
      <c r="B28" s="27"/>
      <c r="C28" s="19" t="s">
        <v>44</v>
      </c>
      <c r="D28" s="3"/>
      <c r="E28" s="3"/>
      <c r="F28" s="3"/>
      <c r="G28" s="3"/>
      <c r="H28" s="3"/>
    </row>
    <row r="29" spans="1:8" customFormat="1" x14ac:dyDescent="0.25">
      <c r="A29" s="22"/>
      <c r="B29" s="27"/>
      <c r="C29" s="19" t="s">
        <v>45</v>
      </c>
      <c r="D29" s="3"/>
      <c r="E29" s="3"/>
      <c r="F29" s="3"/>
      <c r="G29" s="3"/>
      <c r="H29" s="3"/>
    </row>
    <row r="30" spans="1:8" x14ac:dyDescent="0.25">
      <c r="A30" s="22"/>
      <c r="B30" s="27"/>
      <c r="C30" s="19"/>
      <c r="D30" s="20"/>
      <c r="E30" s="20"/>
      <c r="F30" s="20"/>
      <c r="G30" s="20"/>
      <c r="H30" s="20"/>
    </row>
    <row r="31" spans="1:8" customFormat="1" x14ac:dyDescent="0.25">
      <c r="A31" s="24"/>
      <c r="B31" s="28"/>
      <c r="C31" s="2"/>
      <c r="D31" s="5"/>
      <c r="E31" s="5"/>
      <c r="F31" s="5"/>
      <c r="G31" s="5"/>
      <c r="H31" s="5"/>
    </row>
    <row r="32" spans="1:8" customFormat="1" x14ac:dyDescent="0.25">
      <c r="A32" s="24"/>
      <c r="B32" s="24"/>
      <c r="C32" s="18" t="s">
        <v>47</v>
      </c>
      <c r="D32" s="5"/>
      <c r="E32" s="5"/>
      <c r="F32" s="5"/>
      <c r="G32" s="5"/>
      <c r="H32" s="5"/>
    </row>
    <row r="33" spans="1:8" customFormat="1" x14ac:dyDescent="0.25">
      <c r="A33" s="24"/>
      <c r="B33" s="28"/>
      <c r="C33" s="2"/>
      <c r="D33" s="5"/>
      <c r="E33" s="5"/>
      <c r="F33" s="5"/>
      <c r="G33" s="5"/>
      <c r="H33" s="5"/>
    </row>
    <row r="34" spans="1:8" customFormat="1" x14ac:dyDescent="0.25">
      <c r="A34" s="22"/>
      <c r="B34" s="27">
        <v>4</v>
      </c>
      <c r="C34" s="19" t="s">
        <v>65</v>
      </c>
      <c r="D34" s="3"/>
      <c r="E34" s="3"/>
      <c r="F34" s="3">
        <f>B34*E34</f>
        <v>0</v>
      </c>
      <c r="G34" s="3">
        <f>E34*0.3</f>
        <v>0</v>
      </c>
      <c r="H34" s="3">
        <f t="shared" ref="H34" si="6">B34*G34</f>
        <v>0</v>
      </c>
    </row>
    <row r="35" spans="1:8" customFormat="1" x14ac:dyDescent="0.25">
      <c r="A35" s="22"/>
      <c r="B35" s="27"/>
      <c r="C35" s="19" t="s">
        <v>36</v>
      </c>
      <c r="D35" s="3"/>
      <c r="E35" s="3"/>
      <c r="F35" s="3"/>
      <c r="G35" s="3"/>
      <c r="H35" s="3"/>
    </row>
    <row r="36" spans="1:8" customFormat="1" x14ac:dyDescent="0.25">
      <c r="A36" s="22"/>
      <c r="B36" s="27">
        <v>1</v>
      </c>
      <c r="C36" s="19" t="s">
        <v>40</v>
      </c>
      <c r="D36" s="3"/>
      <c r="E36" s="3"/>
      <c r="F36" s="3">
        <f>B36*E36</f>
        <v>0</v>
      </c>
      <c r="G36" s="3"/>
      <c r="H36" s="3">
        <f>B36*G36</f>
        <v>0</v>
      </c>
    </row>
    <row r="37" spans="1:8" customFormat="1" x14ac:dyDescent="0.25">
      <c r="A37" s="22"/>
      <c r="B37" s="27">
        <v>5</v>
      </c>
      <c r="C37" s="19" t="s">
        <v>23</v>
      </c>
      <c r="D37" s="3"/>
      <c r="E37" s="3"/>
      <c r="F37" s="3">
        <f>B37*E37</f>
        <v>0</v>
      </c>
      <c r="G37" s="3"/>
      <c r="H37" s="3">
        <f>B37*G37</f>
        <v>0</v>
      </c>
    </row>
    <row r="38" spans="1:8" customFormat="1" x14ac:dyDescent="0.25">
      <c r="A38" s="22"/>
      <c r="B38" s="27">
        <v>1</v>
      </c>
      <c r="C38" s="19" t="s">
        <v>66</v>
      </c>
      <c r="D38" s="3"/>
      <c r="E38" s="3"/>
      <c r="F38" s="3">
        <f>B38*E38</f>
        <v>0</v>
      </c>
      <c r="G38" s="3">
        <f>E38*0.3</f>
        <v>0</v>
      </c>
      <c r="H38" s="3">
        <f>B38*G38</f>
        <v>0</v>
      </c>
    </row>
    <row r="39" spans="1:8" customFormat="1" x14ac:dyDescent="0.25">
      <c r="A39" s="22"/>
      <c r="B39" s="27">
        <v>1</v>
      </c>
      <c r="C39" s="19" t="s">
        <v>67</v>
      </c>
      <c r="D39" s="3"/>
      <c r="E39" s="3"/>
      <c r="F39" s="3">
        <f>B39*E39</f>
        <v>0</v>
      </c>
      <c r="G39" s="3">
        <f>E39*0.3</f>
        <v>0</v>
      </c>
      <c r="H39" s="3">
        <f>B39*G39</f>
        <v>0</v>
      </c>
    </row>
    <row r="40" spans="1:8" x14ac:dyDescent="0.25">
      <c r="A40" s="22"/>
      <c r="B40" s="27"/>
      <c r="C40" s="19"/>
      <c r="D40" s="20"/>
      <c r="E40" s="20"/>
      <c r="F40" s="20"/>
      <c r="G40" s="20"/>
      <c r="H40" s="20"/>
    </row>
    <row r="41" spans="1:8" x14ac:dyDescent="0.25">
      <c r="A41" s="24"/>
      <c r="B41" s="28"/>
      <c r="C41" s="36"/>
    </row>
    <row r="42" spans="1:8" customFormat="1" x14ac:dyDescent="0.25">
      <c r="A42" s="24"/>
      <c r="B42" s="24"/>
      <c r="C42" s="18" t="s">
        <v>16</v>
      </c>
      <c r="D42" s="5"/>
      <c r="E42" s="5"/>
      <c r="F42" s="5"/>
      <c r="G42" s="5"/>
      <c r="H42" s="5"/>
    </row>
    <row r="43" spans="1:8" customFormat="1" x14ac:dyDescent="0.25">
      <c r="A43" s="24"/>
      <c r="B43" s="24"/>
      <c r="C43" s="18"/>
      <c r="D43" s="5"/>
      <c r="E43" s="5"/>
      <c r="F43" s="5"/>
      <c r="G43" s="5"/>
      <c r="H43" s="5"/>
    </row>
    <row r="44" spans="1:8" customFormat="1" x14ac:dyDescent="0.25">
      <c r="A44" s="22"/>
      <c r="B44" s="27">
        <v>75</v>
      </c>
      <c r="C44" s="1" t="s">
        <v>33</v>
      </c>
      <c r="D44" s="3"/>
      <c r="E44" s="3"/>
      <c r="F44" s="3">
        <f t="shared" ref="F44" si="7">B44*E44</f>
        <v>0</v>
      </c>
      <c r="G44" s="3"/>
      <c r="H44" s="3">
        <f t="shared" ref="H44" si="8">B44*G44</f>
        <v>0</v>
      </c>
    </row>
    <row r="45" spans="1:8" customFormat="1" x14ac:dyDescent="0.25">
      <c r="A45" s="22"/>
      <c r="B45" s="27">
        <v>70</v>
      </c>
      <c r="C45" s="1" t="s">
        <v>50</v>
      </c>
      <c r="D45" s="3"/>
      <c r="E45" s="3"/>
      <c r="F45" s="3">
        <f t="shared" ref="F45" si="9">B45*E45</f>
        <v>0</v>
      </c>
      <c r="G45" s="3"/>
      <c r="H45" s="3">
        <f t="shared" ref="H45" si="10">B45*G45</f>
        <v>0</v>
      </c>
    </row>
    <row r="46" spans="1:8" customFormat="1" x14ac:dyDescent="0.25">
      <c r="A46" s="22"/>
      <c r="B46" s="27">
        <v>5</v>
      </c>
      <c r="C46" s="1" t="s">
        <v>24</v>
      </c>
      <c r="D46" s="3"/>
      <c r="E46" s="3"/>
      <c r="F46" s="3">
        <f t="shared" ref="F46:F57" si="11">B46*E46</f>
        <v>0</v>
      </c>
      <c r="G46" s="3"/>
      <c r="H46" s="3">
        <f t="shared" ref="H46:H57" si="12">B46*G46</f>
        <v>0</v>
      </c>
    </row>
    <row r="47" spans="1:8" customFormat="1" x14ac:dyDescent="0.25">
      <c r="A47" s="22"/>
      <c r="B47" s="27">
        <v>90</v>
      </c>
      <c r="C47" s="1" t="s">
        <v>25</v>
      </c>
      <c r="D47" s="3"/>
      <c r="E47" s="3"/>
      <c r="F47" s="3">
        <f t="shared" ref="F47" si="13">B47*E47</f>
        <v>0</v>
      </c>
      <c r="G47" s="3"/>
      <c r="H47" s="3">
        <f t="shared" ref="H47" si="14">B47*G47</f>
        <v>0</v>
      </c>
    </row>
    <row r="48" spans="1:8" customFormat="1" x14ac:dyDescent="0.25">
      <c r="A48" s="22"/>
      <c r="B48" s="27">
        <v>40</v>
      </c>
      <c r="C48" s="1" t="s">
        <v>31</v>
      </c>
      <c r="D48" s="3"/>
      <c r="E48" s="3"/>
      <c r="F48" s="3">
        <f t="shared" ref="F48" si="15">B48*E48</f>
        <v>0</v>
      </c>
      <c r="G48" s="3"/>
      <c r="H48" s="3">
        <f t="shared" ref="H48" si="16">B48*G48</f>
        <v>0</v>
      </c>
    </row>
    <row r="49" spans="1:8" customFormat="1" x14ac:dyDescent="0.25">
      <c r="A49" s="22"/>
      <c r="B49" s="27">
        <v>35</v>
      </c>
      <c r="C49" s="1" t="s">
        <v>26</v>
      </c>
      <c r="D49" s="3"/>
      <c r="E49" s="3"/>
      <c r="F49" s="3">
        <f t="shared" ref="F49" si="17">B49*E49</f>
        <v>0</v>
      </c>
      <c r="G49" s="3"/>
      <c r="H49" s="3">
        <f t="shared" ref="H49" si="18">B49*G49</f>
        <v>0</v>
      </c>
    </row>
    <row r="50" spans="1:8" customFormat="1" x14ac:dyDescent="0.25">
      <c r="A50" s="22"/>
      <c r="B50" s="27">
        <v>35</v>
      </c>
      <c r="C50" s="1" t="s">
        <v>30</v>
      </c>
      <c r="D50" s="3"/>
      <c r="E50" s="3"/>
      <c r="F50" s="3">
        <f t="shared" ref="F50" si="19">B50*E50</f>
        <v>0</v>
      </c>
      <c r="G50" s="3"/>
      <c r="H50" s="3">
        <f t="shared" ref="H50" si="20">B50*G50</f>
        <v>0</v>
      </c>
    </row>
    <row r="51" spans="1:8" customFormat="1" x14ac:dyDescent="0.25">
      <c r="A51" s="22"/>
      <c r="B51" s="27">
        <v>5</v>
      </c>
      <c r="C51" s="1" t="s">
        <v>48</v>
      </c>
      <c r="D51" s="3"/>
      <c r="E51" s="3"/>
      <c r="F51" s="3">
        <f t="shared" ref="F51" si="21">B51*E51</f>
        <v>0</v>
      </c>
      <c r="G51" s="3"/>
      <c r="H51" s="3">
        <f t="shared" ref="H51" si="22">B51*G51</f>
        <v>0</v>
      </c>
    </row>
    <row r="52" spans="1:8" customFormat="1" x14ac:dyDescent="0.25">
      <c r="A52" s="22"/>
      <c r="B52" s="27">
        <v>200</v>
      </c>
      <c r="C52" s="1" t="s">
        <v>21</v>
      </c>
      <c r="D52" s="3"/>
      <c r="E52" s="3"/>
      <c r="F52" s="3">
        <f t="shared" si="11"/>
        <v>0</v>
      </c>
      <c r="G52" s="3"/>
      <c r="H52" s="3">
        <f t="shared" si="12"/>
        <v>0</v>
      </c>
    </row>
    <row r="53" spans="1:8" customFormat="1" x14ac:dyDescent="0.25">
      <c r="A53" s="22"/>
      <c r="B53" s="27">
        <v>35</v>
      </c>
      <c r="C53" s="1" t="s">
        <v>32</v>
      </c>
      <c r="D53" s="3"/>
      <c r="E53" s="3"/>
      <c r="F53" s="3">
        <f t="shared" ref="F53" si="23">B53*E53</f>
        <v>0</v>
      </c>
      <c r="G53" s="3"/>
      <c r="H53" s="3">
        <f t="shared" ref="H53" si="24">B53*G53</f>
        <v>0</v>
      </c>
    </row>
    <row r="54" spans="1:8" customFormat="1" x14ac:dyDescent="0.25">
      <c r="A54" s="22"/>
      <c r="B54" s="27">
        <v>75</v>
      </c>
      <c r="C54" s="1" t="s">
        <v>17</v>
      </c>
      <c r="D54" s="3"/>
      <c r="E54" s="3"/>
      <c r="F54" s="3">
        <f t="shared" si="11"/>
        <v>0</v>
      </c>
      <c r="G54" s="3"/>
      <c r="H54" s="3">
        <f t="shared" si="12"/>
        <v>0</v>
      </c>
    </row>
    <row r="55" spans="1:8" customFormat="1" x14ac:dyDescent="0.25">
      <c r="A55" s="22"/>
      <c r="B55" s="27">
        <v>70</v>
      </c>
      <c r="C55" s="1" t="s">
        <v>68</v>
      </c>
      <c r="D55" s="3"/>
      <c r="E55" s="3"/>
      <c r="F55" s="3">
        <f t="shared" si="11"/>
        <v>0</v>
      </c>
      <c r="G55" s="3"/>
      <c r="H55" s="3">
        <f t="shared" si="12"/>
        <v>0</v>
      </c>
    </row>
    <row r="56" spans="1:8" customFormat="1" x14ac:dyDescent="0.25">
      <c r="A56" s="22"/>
      <c r="B56" s="27">
        <v>30</v>
      </c>
      <c r="C56" s="1" t="s">
        <v>69</v>
      </c>
      <c r="D56" s="3"/>
      <c r="E56" s="3"/>
      <c r="F56" s="3">
        <f t="shared" ref="F56" si="25">B56*E56</f>
        <v>0</v>
      </c>
      <c r="G56" s="3"/>
      <c r="H56" s="3">
        <f t="shared" ref="H56" si="26">B56*G56</f>
        <v>0</v>
      </c>
    </row>
    <row r="57" spans="1:8" customFormat="1" x14ac:dyDescent="0.25">
      <c r="A57" s="22"/>
      <c r="B57" s="27">
        <v>1</v>
      </c>
      <c r="C57" s="1" t="s">
        <v>20</v>
      </c>
      <c r="D57" s="3"/>
      <c r="E57" s="3"/>
      <c r="F57" s="3">
        <f t="shared" si="11"/>
        <v>0</v>
      </c>
      <c r="G57" s="3">
        <v>0</v>
      </c>
      <c r="H57" s="3">
        <f t="shared" si="12"/>
        <v>0</v>
      </c>
    </row>
    <row r="58" spans="1:8" customFormat="1" x14ac:dyDescent="0.25">
      <c r="A58" s="24"/>
      <c r="B58" s="28"/>
      <c r="C58" s="2"/>
      <c r="D58" s="5"/>
      <c r="E58" s="5"/>
      <c r="F58" s="5"/>
      <c r="G58" s="5"/>
      <c r="H58" s="5"/>
    </row>
    <row r="59" spans="1:8" customFormat="1" x14ac:dyDescent="0.25">
      <c r="A59" s="24"/>
      <c r="B59" s="24"/>
      <c r="C59" s="18" t="s">
        <v>18</v>
      </c>
      <c r="D59" s="5"/>
      <c r="E59" s="5"/>
      <c r="F59" s="5"/>
      <c r="G59" s="5"/>
      <c r="H59" s="5"/>
    </row>
    <row r="60" spans="1:8" customFormat="1" x14ac:dyDescent="0.25">
      <c r="A60" s="24"/>
      <c r="B60" s="24"/>
      <c r="C60" s="18"/>
      <c r="D60" s="5"/>
      <c r="E60" s="5"/>
      <c r="F60" s="5"/>
      <c r="G60" s="5"/>
      <c r="H60" s="5"/>
    </row>
    <row r="61" spans="1:8" customFormat="1" x14ac:dyDescent="0.25">
      <c r="A61" s="22"/>
      <c r="B61" s="27">
        <v>1</v>
      </c>
      <c r="C61" s="1" t="s">
        <v>39</v>
      </c>
      <c r="D61" s="3" t="s">
        <v>19</v>
      </c>
      <c r="E61" s="3">
        <v>0</v>
      </c>
      <c r="F61" s="3">
        <f t="shared" ref="F61" si="27">B61*E61</f>
        <v>0</v>
      </c>
      <c r="G61" s="3"/>
      <c r="H61" s="3">
        <f t="shared" ref="H61" si="28">B61*G61</f>
        <v>0</v>
      </c>
    </row>
    <row r="62" spans="1:8" customFormat="1" x14ac:dyDescent="0.25">
      <c r="A62" s="22"/>
      <c r="B62" s="27">
        <v>4</v>
      </c>
      <c r="C62" s="1" t="s">
        <v>46</v>
      </c>
      <c r="D62" s="3" t="s">
        <v>19</v>
      </c>
      <c r="E62" s="3">
        <v>0</v>
      </c>
      <c r="F62" s="3">
        <f t="shared" ref="F62" si="29">B62*E62</f>
        <v>0</v>
      </c>
      <c r="G62" s="3"/>
      <c r="H62" s="3">
        <f t="shared" ref="H62" si="30">B62*G62</f>
        <v>0</v>
      </c>
    </row>
    <row r="63" spans="1:8" customFormat="1" x14ac:dyDescent="0.25">
      <c r="A63" s="22"/>
      <c r="B63" s="27">
        <v>2</v>
      </c>
      <c r="C63" s="1" t="s">
        <v>38</v>
      </c>
      <c r="D63" s="3" t="s">
        <v>19</v>
      </c>
      <c r="E63" s="3">
        <v>0</v>
      </c>
      <c r="F63" s="3">
        <f t="shared" ref="F63:F67" si="31">B63*E63</f>
        <v>0</v>
      </c>
      <c r="G63" s="3"/>
      <c r="H63" s="3">
        <f t="shared" ref="H63:H67" si="32">B63*G63</f>
        <v>0</v>
      </c>
    </row>
    <row r="64" spans="1:8" customFormat="1" x14ac:dyDescent="0.25">
      <c r="A64" s="22"/>
      <c r="B64" s="27">
        <v>1</v>
      </c>
      <c r="C64" s="1" t="s">
        <v>27</v>
      </c>
      <c r="D64" s="3" t="s">
        <v>19</v>
      </c>
      <c r="E64" s="3">
        <v>0</v>
      </c>
      <c r="F64" s="3">
        <f t="shared" si="31"/>
        <v>0</v>
      </c>
      <c r="G64" s="3"/>
      <c r="H64" s="3">
        <f t="shared" si="32"/>
        <v>0</v>
      </c>
    </row>
    <row r="65" spans="1:256" customFormat="1" x14ac:dyDescent="0.25">
      <c r="A65" s="22"/>
      <c r="B65" s="27">
        <v>9</v>
      </c>
      <c r="C65" s="1" t="s">
        <v>22</v>
      </c>
      <c r="D65" s="3" t="s">
        <v>19</v>
      </c>
      <c r="E65" s="3">
        <v>0</v>
      </c>
      <c r="F65" s="3">
        <f t="shared" si="31"/>
        <v>0</v>
      </c>
      <c r="G65" s="3"/>
      <c r="H65" s="3">
        <f t="shared" si="32"/>
        <v>0</v>
      </c>
    </row>
    <row r="66" spans="1:256" customFormat="1" x14ac:dyDescent="0.25">
      <c r="A66" s="22"/>
      <c r="B66" s="27">
        <v>45</v>
      </c>
      <c r="C66" s="1" t="s">
        <v>29</v>
      </c>
      <c r="D66" s="3"/>
      <c r="E66" s="3">
        <v>0</v>
      </c>
      <c r="F66" s="3">
        <f t="shared" si="31"/>
        <v>0</v>
      </c>
      <c r="G66" s="3"/>
      <c r="H66" s="3">
        <f t="shared" si="32"/>
        <v>0</v>
      </c>
    </row>
    <row r="67" spans="1:256" customFormat="1" x14ac:dyDescent="0.25">
      <c r="A67" s="22"/>
      <c r="B67" s="27">
        <v>220</v>
      </c>
      <c r="C67" s="1" t="s">
        <v>28</v>
      </c>
      <c r="D67" s="3"/>
      <c r="E67" s="3">
        <v>0</v>
      </c>
      <c r="F67" s="3">
        <f t="shared" si="31"/>
        <v>0</v>
      </c>
      <c r="G67" s="3"/>
      <c r="H67" s="3">
        <f t="shared" si="32"/>
        <v>0</v>
      </c>
    </row>
    <row r="68" spans="1:256" customFormat="1" x14ac:dyDescent="0.25">
      <c r="A68" s="22"/>
      <c r="B68" s="27">
        <v>120</v>
      </c>
      <c r="C68" s="1" t="s">
        <v>49</v>
      </c>
      <c r="D68" s="3"/>
      <c r="E68" s="3">
        <v>0</v>
      </c>
      <c r="F68" s="3">
        <f t="shared" ref="F68" si="33">B68*E68</f>
        <v>0</v>
      </c>
      <c r="G68" s="3"/>
      <c r="H68" s="3">
        <f t="shared" ref="H68" si="34">B68*G68</f>
        <v>0</v>
      </c>
    </row>
    <row r="69" spans="1:256" customFormat="1" x14ac:dyDescent="0.25">
      <c r="A69" s="22"/>
      <c r="B69" s="27">
        <v>300</v>
      </c>
      <c r="C69" s="1" t="s">
        <v>51</v>
      </c>
      <c r="D69" s="3"/>
      <c r="E69" s="3">
        <v>0</v>
      </c>
      <c r="F69" s="3">
        <f t="shared" ref="F69" si="35">B69*E69</f>
        <v>0</v>
      </c>
      <c r="G69" s="3"/>
      <c r="H69" s="3">
        <f t="shared" ref="H69" si="36">B69*G69</f>
        <v>0</v>
      </c>
    </row>
    <row r="70" spans="1:256" customFormat="1" x14ac:dyDescent="0.25">
      <c r="A70" s="22"/>
      <c r="B70" s="27"/>
      <c r="C70" s="1"/>
      <c r="D70" s="3"/>
      <c r="E70" s="3"/>
      <c r="F70" s="3"/>
      <c r="G70" s="3"/>
      <c r="H70" s="3"/>
    </row>
    <row r="71" spans="1:256" customFormat="1" x14ac:dyDescent="0.25">
      <c r="A71" s="22"/>
      <c r="B71" s="27"/>
      <c r="C71" s="1"/>
      <c r="D71" s="3"/>
      <c r="E71" s="3"/>
      <c r="F71" s="3"/>
      <c r="G71" s="3"/>
      <c r="H71" s="3"/>
    </row>
    <row r="72" spans="1:256" customFormat="1" x14ac:dyDescent="0.25">
      <c r="A72" s="24"/>
      <c r="B72" s="28"/>
      <c r="C72" s="2"/>
      <c r="D72" s="5"/>
      <c r="E72" s="5"/>
      <c r="F72" s="5"/>
      <c r="G72" s="5"/>
      <c r="H72" s="5"/>
    </row>
    <row r="73" spans="1:256" customFormat="1" x14ac:dyDescent="0.25">
      <c r="A73" s="24"/>
      <c r="B73" s="28"/>
      <c r="C73" s="2"/>
      <c r="D73" s="5"/>
      <c r="E73" s="5"/>
      <c r="F73" s="5"/>
      <c r="G73" s="5"/>
      <c r="H73" s="5"/>
    </row>
    <row r="74" spans="1:256" x14ac:dyDescent="0.25">
      <c r="A74" s="31"/>
      <c r="B74" s="32"/>
      <c r="C74" s="33"/>
      <c r="D74" s="21"/>
      <c r="E74" s="21"/>
      <c r="F74" s="21"/>
      <c r="G74" s="21"/>
      <c r="H74" s="21"/>
    </row>
    <row r="75" spans="1:256" x14ac:dyDescent="0.25">
      <c r="A75" s="29" t="s">
        <v>0</v>
      </c>
      <c r="B75" s="29"/>
      <c r="C75" s="30" t="s">
        <v>1</v>
      </c>
      <c r="D75" s="20" t="s">
        <v>2</v>
      </c>
      <c r="E75" s="20" t="s">
        <v>3</v>
      </c>
      <c r="F75" s="20" t="s">
        <v>4</v>
      </c>
      <c r="G75" s="20" t="s">
        <v>5</v>
      </c>
      <c r="H75" s="20" t="s">
        <v>6</v>
      </c>
    </row>
    <row r="76" spans="1:256" x14ac:dyDescent="0.25">
      <c r="A76" s="24"/>
      <c r="B76" s="24"/>
    </row>
    <row r="77" spans="1:256" x14ac:dyDescent="0.25">
      <c r="A77" s="24"/>
      <c r="B77" s="24"/>
    </row>
    <row r="78" spans="1:256" customFormat="1" x14ac:dyDescent="0.25">
      <c r="A78" s="25"/>
      <c r="B78" s="25"/>
      <c r="C78" s="7" t="s">
        <v>8</v>
      </c>
      <c r="F78" s="4"/>
      <c r="H78" s="4"/>
      <c r="I78" s="4"/>
      <c r="J78" s="4"/>
      <c r="K78" s="4"/>
    </row>
    <row r="79" spans="1:256" x14ac:dyDescent="0.25">
      <c r="A79" s="24"/>
      <c r="B79" s="24"/>
      <c r="C79" s="10" t="s">
        <v>7</v>
      </c>
      <c r="D79" s="11"/>
      <c r="E79" s="11"/>
      <c r="F79" s="11">
        <f>SUM(F2:F72)</f>
        <v>0</v>
      </c>
      <c r="G79" s="11"/>
      <c r="H79" s="15">
        <f>SUM(H2:H72)</f>
        <v>0</v>
      </c>
    </row>
    <row r="80" spans="1:256" customFormat="1" x14ac:dyDescent="0.25">
      <c r="A80" s="25"/>
      <c r="B80" s="25"/>
      <c r="C80" s="8" t="s">
        <v>9</v>
      </c>
      <c r="D80" s="6" t="s">
        <v>10</v>
      </c>
      <c r="E80" s="6">
        <v>0.5</v>
      </c>
      <c r="F80" s="12">
        <f>F79/100</f>
        <v>0</v>
      </c>
      <c r="G80" s="5"/>
      <c r="H80" s="16">
        <f>E80*F80</f>
        <v>0</v>
      </c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</row>
    <row r="81" spans="1:256" customFormat="1" x14ac:dyDescent="0.25">
      <c r="A81" s="25"/>
      <c r="B81" s="25"/>
      <c r="C81" s="8" t="s">
        <v>11</v>
      </c>
      <c r="D81" s="6"/>
      <c r="E81" s="6"/>
      <c r="F81" s="6"/>
      <c r="G81" s="6"/>
      <c r="H81" s="16">
        <f>F79+H80</f>
        <v>0</v>
      </c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</row>
    <row r="82" spans="1:256" customFormat="1" x14ac:dyDescent="0.25">
      <c r="A82" s="25"/>
      <c r="B82" s="25"/>
      <c r="C82" s="8" t="s">
        <v>12</v>
      </c>
      <c r="D82" s="6" t="s">
        <v>10</v>
      </c>
      <c r="E82" s="6">
        <v>6</v>
      </c>
      <c r="F82" s="12">
        <f>H81/100</f>
        <v>0</v>
      </c>
      <c r="G82" s="6"/>
      <c r="H82" s="16">
        <f>E82*F82</f>
        <v>0</v>
      </c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</row>
    <row r="83" spans="1:256" customFormat="1" x14ac:dyDescent="0.25">
      <c r="A83" s="26"/>
      <c r="B83" s="26"/>
      <c r="C83" s="8" t="s">
        <v>13</v>
      </c>
      <c r="D83" s="6" t="s">
        <v>14</v>
      </c>
      <c r="E83" s="6">
        <v>8.5</v>
      </c>
      <c r="F83" s="12"/>
      <c r="G83" s="6"/>
      <c r="H83" s="16">
        <f>E83*F83</f>
        <v>0</v>
      </c>
    </row>
    <row r="84" spans="1:256" customFormat="1" ht="13.8" thickBot="1" x14ac:dyDescent="0.3">
      <c r="A84" s="25"/>
      <c r="B84" s="25"/>
      <c r="C84" s="9" t="s">
        <v>15</v>
      </c>
      <c r="D84" s="13"/>
      <c r="E84" s="13"/>
      <c r="F84" s="14"/>
      <c r="G84" s="14"/>
      <c r="H84" s="17">
        <f>SUM(H79:H83)-H80</f>
        <v>0</v>
      </c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ht="13.8" thickTop="1" x14ac:dyDescent="0.25">
      <c r="A85" s="24"/>
      <c r="B85" s="24"/>
    </row>
    <row r="86" spans="1:256" x14ac:dyDescent="0.25">
      <c r="A86" s="24"/>
      <c r="B86" s="24"/>
    </row>
    <row r="87" spans="1:256" x14ac:dyDescent="0.25">
      <c r="A87" s="24"/>
      <c r="B87" s="24"/>
    </row>
    <row r="88" spans="1:256" x14ac:dyDescent="0.25">
      <c r="A88" s="24"/>
      <c r="B88" s="24"/>
      <c r="C88" s="2" t="s">
        <v>52</v>
      </c>
    </row>
    <row r="89" spans="1:256" x14ac:dyDescent="0.25">
      <c r="A89" s="24"/>
      <c r="B89" s="24"/>
    </row>
    <row r="90" spans="1:256" x14ac:dyDescent="0.25">
      <c r="A90" s="24"/>
      <c r="B90" s="24"/>
    </row>
    <row r="91" spans="1:256" x14ac:dyDescent="0.25">
      <c r="A91" s="24"/>
      <c r="B91" s="24"/>
    </row>
    <row r="92" spans="1:256" x14ac:dyDescent="0.25">
      <c r="A92" s="24"/>
      <c r="B92" s="24"/>
    </row>
    <row r="93" spans="1:256" x14ac:dyDescent="0.25">
      <c r="A93" s="24"/>
      <c r="B93" s="24"/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&amp;LVýkaz výměr&amp;CREKO VS807 - ÚT a TV
 D.2.3  Silnoproudá elektroinstalace&amp;RP e M a R</oddHeader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Peky</dc:creator>
  <cp:lastModifiedBy>PeMaR</cp:lastModifiedBy>
  <cp:lastPrinted>2022-05-04T15:32:58Z</cp:lastPrinted>
  <dcterms:created xsi:type="dcterms:W3CDTF">2001-07-27T17:53:16Z</dcterms:created>
  <dcterms:modified xsi:type="dcterms:W3CDTF">2022-05-04T15:38:07Z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881364350</vt:i4>
  </property>
  <property fmtid="{D5CDD505-2E9C-101B-9397-08002B2CF9AE}" pid="3" name="_EmailSubject">
    <vt:lpwstr>výkaz výměr Velebudice</vt:lpwstr>
  </property>
  <property fmtid="{D5CDD505-2E9C-101B-9397-08002B2CF9AE}" pid="4" name="_AuthorEmail">
    <vt:lpwstr>josef.bidlo@seznam.cz</vt:lpwstr>
  </property>
  <property fmtid="{D5CDD505-2E9C-101B-9397-08002B2CF9AE}" pid="5" name="_AuthorEmailDisplayName">
    <vt:lpwstr>josef.bidlo</vt:lpwstr>
  </property>
  <property fmtid="{D5CDD505-2E9C-101B-9397-08002B2CF9AE}" pid="6" name="_ReviewingToolsShownOnce">
    <vt:lpwstr/>
  </property>
</Properties>
</file>